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10515" windowHeight="4935"/>
  </bookViews>
  <sheets>
    <sheet name="PS1 pH natural" sheetId="1" r:id="rId1"/>
  </sheets>
  <calcPr calcId="125725"/>
</workbook>
</file>

<file path=xl/calcChain.xml><?xml version="1.0" encoding="utf-8"?>
<calcChain xmlns="http://schemas.openxmlformats.org/spreadsheetml/2006/main">
  <c r="AB77" i="1"/>
</calcChain>
</file>

<file path=xl/sharedStrings.xml><?xml version="1.0" encoding="utf-8"?>
<sst xmlns="http://schemas.openxmlformats.org/spreadsheetml/2006/main" count="103" uniqueCount="73">
  <si>
    <t>Test with adjusted shear rate points.rpf</t>
  </si>
  <si>
    <t>Rotation Constant Measuring Block, CSR, 2 s, Shear Rate 1.5 1/s, 1 MPoints  No Temperature control</t>
  </si>
  <si>
    <t>Rotation Constant Measuring Block, CSR, 2 s, Shear Rate 3 1/s, 1 MPoints  No Temperature control</t>
  </si>
  <si>
    <t>Rotation Ramp Measuring Block, CSR, lin, 2 s, 6 -&gt; 6 1/s, 1 MPoints  No Temperature control</t>
  </si>
  <si>
    <t>Rotation Ramp Measuring Block, CSR, lin, 2 s, 12 -&gt; 12 1/s, 1 MPoints  No Temperature control</t>
  </si>
  <si>
    <t>Rotation Ramp Measuring Block, CSR, lin, 2 s, 25 -&gt; 25 1/s, 1 MPoints  No Temperature control</t>
  </si>
  <si>
    <t>Rotation Ramp Measuring Block, CSR, lin, 2 s, 50 -&gt; 50 1/s, 1 MPoints  No Temperature control</t>
  </si>
  <si>
    <t>Rotation Ramp Measuring Block, CSR, lin, 2 s, 75 -&gt; 75 1/s, 1 MPoints  No Temperature control</t>
  </si>
  <si>
    <t>Rotation Ramp Measuring Block, CSR, lin, 2 s, 100 -&gt; 100 1/s, 1 MPoints  No Temperature control</t>
  </si>
  <si>
    <t>Rotation Ramp Measuring Block, CSR, lin, 2 s, 150 -&gt; 150 1/s, 1 MPoints  No Temperature control</t>
  </si>
  <si>
    <t>Rotation Ramp Measuring Block, CSR, lin, 2 s, 200 -&gt; 200 1/s, 1 MPoints  No Temperature control</t>
  </si>
  <si>
    <t>Rotation Constant Measuring Block, CSR, 120 s, Shear Rate 200 1/s, 0 MPoints  No Temperature control</t>
  </si>
  <si>
    <t>Rotation Constant Measuring Block, CSR, 2 s, Shear Rate 200 1/s, 1 MPoints  No Temperature control</t>
  </si>
  <si>
    <t>Rotation Constant Measuring Block, CSR, 5 s, Shear Rate 150 1/s, 1 MPoints  No Temperature control</t>
  </si>
  <si>
    <t>Rotation Constant Measuring Block, CSR, 10 s, Shear Rate 200 1/s, 0 MPoints  No Temperature control</t>
  </si>
  <si>
    <t>Rotation Constant Measuring Block, CSR, 5 s, Shear Rate 100 1/s, 1 MPoints  No Temperature control</t>
  </si>
  <si>
    <t>Rotation Constant Measuring Block, CSR, 5 s, Shear Rate 75 1/s, 1 MPoints  No Temperature control</t>
  </si>
  <si>
    <t>Rotation Constant Measuring Block, CSR, 5 s, Shear Rate 50 1/s, 1 MPoints  No Temperature control</t>
  </si>
  <si>
    <t>Rotation Constant Measuring Block, CSR, 5 s, Shear Rate 25 1/s, 1 MPoints  No Temperature control</t>
  </si>
  <si>
    <t>Rotation Constant Measuring Block, CSR, 5 s, Shear Rate 12 1/s, 1 MPoints  No Temperature control</t>
  </si>
  <si>
    <t>Rotation Constant Measuring Block, CSR, 5 s, Shear Rate 6 1/s, 1 MPoints  No Temperature control</t>
  </si>
  <si>
    <t>Rotation Constant Measuring Block, CSR, 5 s, Shear Rate 200 1/s, 1 MPoints  No Temperature control</t>
  </si>
  <si>
    <t>Test with adjusted shear rate points.rpf End</t>
  </si>
  <si>
    <t>Version:</t>
  </si>
  <si>
    <t>1.2.1390.1</t>
  </si>
  <si>
    <t>Export Date:</t>
  </si>
  <si>
    <t>9/26/2012 6:11:25 PM</t>
  </si>
  <si>
    <t xml:space="preserve">Details: </t>
  </si>
  <si>
    <t>[411] 9/26/2012</t>
  </si>
  <si>
    <t>Final Comment:</t>
  </si>
  <si>
    <t>Substance:</t>
  </si>
  <si>
    <t>General:</t>
  </si>
  <si>
    <t>SystemUser</t>
  </si>
  <si>
    <t>47 Blocks</t>
  </si>
  <si>
    <t xml:space="preserve"> M:M:M:M:M:M:M:M:M:M:M:M:M:M:M:M:M:M:M:M:M:M:M:M:M:M:M:M:M:M:M:M:M:M:M:M:M:M:M:M:M:M:M:M:M:M:M:</t>
  </si>
  <si>
    <t>1/Temperature</t>
  </si>
  <si>
    <t>Angular Velocity</t>
  </si>
  <si>
    <t>BlockIndex</t>
  </si>
  <si>
    <t>blockNumber</t>
  </si>
  <si>
    <t>BU</t>
  </si>
  <si>
    <t>Count</t>
  </si>
  <si>
    <t>Creep Compliance</t>
  </si>
  <si>
    <t>Deflection Angle</t>
  </si>
  <si>
    <t>Deflection Angle Total</t>
  </si>
  <si>
    <t>Deformation</t>
  </si>
  <si>
    <t>Density</t>
  </si>
  <si>
    <t>ExperimentTime</t>
  </si>
  <si>
    <t>Increments</t>
  </si>
  <si>
    <t>Kinematic Viscosity</t>
  </si>
  <si>
    <t>LoopIndex</t>
  </si>
  <si>
    <t>measuringPointID</t>
  </si>
  <si>
    <t>Number</t>
  </si>
  <si>
    <t>Rounds</t>
  </si>
  <si>
    <t>Shear Rate</t>
  </si>
  <si>
    <t>Shear Stress</t>
  </si>
  <si>
    <t>Speed</t>
  </si>
  <si>
    <t>Temperature</t>
  </si>
  <si>
    <t>Temperature Difference</t>
  </si>
  <si>
    <t>Time</t>
  </si>
  <si>
    <t>Torque</t>
  </si>
  <si>
    <t>Viscosity</t>
  </si>
  <si>
    <t>1/K</t>
  </si>
  <si>
    <t>1/s</t>
  </si>
  <si>
    <t>1/Pa</t>
  </si>
  <si>
    <t>mrad</t>
  </si>
  <si>
    <t>g/cm³</t>
  </si>
  <si>
    <t>s</t>
  </si>
  <si>
    <t>m²/s</t>
  </si>
  <si>
    <t>Pa</t>
  </si>
  <si>
    <t>1/min</t>
  </si>
  <si>
    <t>°C</t>
  </si>
  <si>
    <t>mNm</t>
  </si>
  <si>
    <t>Pa·s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</si>
</sst>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NZ"/>
  <c:chart>
    <c:plotArea>
      <c:layout/>
      <c:scatterChart>
        <c:scatterStyle val="lineMarker"/>
        <c:ser>
          <c:idx val="0"/>
          <c:order val="0"/>
          <c:xVal>
            <c:numRef>
              <c:f>'PS1 pH natural'!$S$59:$S$68</c:f>
              <c:numCache>
                <c:formatCode>General</c:formatCode>
                <c:ptCount val="10"/>
                <c:pt idx="0">
                  <c:v>1.4862409999999999</c:v>
                </c:pt>
                <c:pt idx="1">
                  <c:v>3.001919</c:v>
                </c:pt>
                <c:pt idx="2">
                  <c:v>6.0045440000000001</c:v>
                </c:pt>
                <c:pt idx="3">
                  <c:v>12.006261</c:v>
                </c:pt>
                <c:pt idx="4">
                  <c:v>25.007273999999999</c:v>
                </c:pt>
                <c:pt idx="5">
                  <c:v>50.000653999999997</c:v>
                </c:pt>
                <c:pt idx="6">
                  <c:v>74.994974999999997</c:v>
                </c:pt>
                <c:pt idx="7">
                  <c:v>100.00083600000001</c:v>
                </c:pt>
                <c:pt idx="8">
                  <c:v>149.999135</c:v>
                </c:pt>
                <c:pt idx="9">
                  <c:v>199.99955299999999</c:v>
                </c:pt>
              </c:numCache>
            </c:numRef>
          </c:xVal>
          <c:yVal>
            <c:numRef>
              <c:f>'PS1 pH natural'!$T$59:$T$68</c:f>
              <c:numCache>
                <c:formatCode>General</c:formatCode>
                <c:ptCount val="10"/>
                <c:pt idx="0">
                  <c:v>306.92816599999998</c:v>
                </c:pt>
                <c:pt idx="1">
                  <c:v>335.17440800000003</c:v>
                </c:pt>
                <c:pt idx="2">
                  <c:v>331.93130200000002</c:v>
                </c:pt>
                <c:pt idx="3">
                  <c:v>326.68023399999998</c:v>
                </c:pt>
                <c:pt idx="4">
                  <c:v>315.97678999999999</c:v>
                </c:pt>
                <c:pt idx="5">
                  <c:v>323.14369599999998</c:v>
                </c:pt>
                <c:pt idx="6">
                  <c:v>381.29782399999999</c:v>
                </c:pt>
                <c:pt idx="7">
                  <c:v>413.126666</c:v>
                </c:pt>
                <c:pt idx="8">
                  <c:v>470.72805</c:v>
                </c:pt>
                <c:pt idx="9">
                  <c:v>516.39084600000001</c:v>
                </c:pt>
              </c:numCache>
            </c:numRef>
          </c:yVal>
        </c:ser>
        <c:ser>
          <c:idx val="1"/>
          <c:order val="1"/>
          <c:xVal>
            <c:numRef>
              <c:f>'PS1 pH natural'!$S$69:$S$87</c:f>
              <c:numCache>
                <c:formatCode>General</c:formatCode>
                <c:ptCount val="19"/>
                <c:pt idx="0">
                  <c:v>199.92466400000001</c:v>
                </c:pt>
                <c:pt idx="1">
                  <c:v>149.999606</c:v>
                </c:pt>
                <c:pt idx="2">
                  <c:v>100.000601</c:v>
                </c:pt>
                <c:pt idx="3">
                  <c:v>75.000156000000004</c:v>
                </c:pt>
                <c:pt idx="4">
                  <c:v>49.999712000000002</c:v>
                </c:pt>
                <c:pt idx="5">
                  <c:v>25.001622000000001</c:v>
                </c:pt>
                <c:pt idx="6">
                  <c:v>12.002492999999999</c:v>
                </c:pt>
                <c:pt idx="7">
                  <c:v>6.0010110000000001</c:v>
                </c:pt>
                <c:pt idx="8">
                  <c:v>2.9995639999999999</c:v>
                </c:pt>
                <c:pt idx="9">
                  <c:v>1.4890669999999999</c:v>
                </c:pt>
                <c:pt idx="10">
                  <c:v>2.9995639999999999</c:v>
                </c:pt>
                <c:pt idx="11">
                  <c:v>6.0014820000000002</c:v>
                </c:pt>
                <c:pt idx="12">
                  <c:v>12.001787</c:v>
                </c:pt>
                <c:pt idx="13">
                  <c:v>25.001387000000001</c:v>
                </c:pt>
                <c:pt idx="14">
                  <c:v>49.999712000000002</c:v>
                </c:pt>
                <c:pt idx="15">
                  <c:v>75.000392000000005</c:v>
                </c:pt>
                <c:pt idx="16">
                  <c:v>100.00107199999999</c:v>
                </c:pt>
                <c:pt idx="17">
                  <c:v>149.999841</c:v>
                </c:pt>
                <c:pt idx="18">
                  <c:v>199.95810499999999</c:v>
                </c:pt>
              </c:numCache>
            </c:numRef>
          </c:xVal>
          <c:yVal>
            <c:numRef>
              <c:f>'PS1 pH natural'!$T$69:$T$87</c:f>
              <c:numCache>
                <c:formatCode>General</c:formatCode>
                <c:ptCount val="19"/>
                <c:pt idx="0">
                  <c:v>399.65779600000002</c:v>
                </c:pt>
                <c:pt idx="1">
                  <c:v>362.663186</c:v>
                </c:pt>
                <c:pt idx="2">
                  <c:v>311.55483800000002</c:v>
                </c:pt>
                <c:pt idx="3">
                  <c:v>275.03449599999999</c:v>
                </c:pt>
                <c:pt idx="4">
                  <c:v>249.17836</c:v>
                </c:pt>
                <c:pt idx="5">
                  <c:v>224.61366599999999</c:v>
                </c:pt>
                <c:pt idx="6">
                  <c:v>205.49111199999999</c:v>
                </c:pt>
                <c:pt idx="7">
                  <c:v>198.31908799999999</c:v>
                </c:pt>
                <c:pt idx="8">
                  <c:v>201.22440599999999</c:v>
                </c:pt>
                <c:pt idx="9">
                  <c:v>194.76719600000001</c:v>
                </c:pt>
                <c:pt idx="10">
                  <c:v>200.419174</c:v>
                </c:pt>
                <c:pt idx="11">
                  <c:v>191.62474399999999</c:v>
                </c:pt>
                <c:pt idx="12">
                  <c:v>201.92557199999999</c:v>
                </c:pt>
                <c:pt idx="13">
                  <c:v>217.068028</c:v>
                </c:pt>
                <c:pt idx="14">
                  <c:v>243.637272</c:v>
                </c:pt>
                <c:pt idx="15">
                  <c:v>263.15220599999998</c:v>
                </c:pt>
                <c:pt idx="16">
                  <c:v>279.521276</c:v>
                </c:pt>
                <c:pt idx="17">
                  <c:v>307.66686399999998</c:v>
                </c:pt>
                <c:pt idx="18">
                  <c:v>341.36377599999997</c:v>
                </c:pt>
              </c:numCache>
            </c:numRef>
          </c:yVal>
        </c:ser>
        <c:ser>
          <c:idx val="2"/>
          <c:order val="2"/>
          <c:trendline>
            <c:trendlineType val="linear"/>
            <c:dispEq val="1"/>
            <c:trendlineLbl>
              <c:layout>
                <c:manualLayout>
                  <c:x val="0.39508158355205608"/>
                  <c:y val="-0.14055046165625121"/>
                </c:manualLayout>
              </c:layout>
              <c:numFmt formatCode="General" sourceLinked="0"/>
            </c:trendlineLbl>
          </c:trendline>
          <c:xVal>
            <c:numRef>
              <c:f>('PS1 pH natural'!$S$69:$S$73,'PS1 pH natural'!$S$83:$S$87)</c:f>
              <c:numCache>
                <c:formatCode>General</c:formatCode>
                <c:ptCount val="10"/>
                <c:pt idx="0">
                  <c:v>199.92466400000001</c:v>
                </c:pt>
                <c:pt idx="1">
                  <c:v>149.999606</c:v>
                </c:pt>
                <c:pt idx="2">
                  <c:v>100.000601</c:v>
                </c:pt>
                <c:pt idx="3">
                  <c:v>75.000156000000004</c:v>
                </c:pt>
                <c:pt idx="4">
                  <c:v>49.999712000000002</c:v>
                </c:pt>
                <c:pt idx="5">
                  <c:v>49.999712000000002</c:v>
                </c:pt>
                <c:pt idx="6">
                  <c:v>75.000392000000005</c:v>
                </c:pt>
                <c:pt idx="7">
                  <c:v>100.00107199999999</c:v>
                </c:pt>
                <c:pt idx="8">
                  <c:v>149.999841</c:v>
                </c:pt>
                <c:pt idx="9">
                  <c:v>199.95810499999999</c:v>
                </c:pt>
              </c:numCache>
            </c:numRef>
          </c:xVal>
          <c:yVal>
            <c:numRef>
              <c:f>('PS1 pH natural'!$T$69:$T$73,'PS1 pH natural'!$T$83:$T$87)</c:f>
              <c:numCache>
                <c:formatCode>General</c:formatCode>
                <c:ptCount val="10"/>
                <c:pt idx="0">
                  <c:v>399.65779600000002</c:v>
                </c:pt>
                <c:pt idx="1">
                  <c:v>362.663186</c:v>
                </c:pt>
                <c:pt idx="2">
                  <c:v>311.55483800000002</c:v>
                </c:pt>
                <c:pt idx="3">
                  <c:v>275.03449599999999</c:v>
                </c:pt>
                <c:pt idx="4">
                  <c:v>249.17836</c:v>
                </c:pt>
                <c:pt idx="5">
                  <c:v>243.637272</c:v>
                </c:pt>
                <c:pt idx="6">
                  <c:v>263.15220599999998</c:v>
                </c:pt>
                <c:pt idx="7">
                  <c:v>279.521276</c:v>
                </c:pt>
                <c:pt idx="8">
                  <c:v>307.66686399999998</c:v>
                </c:pt>
                <c:pt idx="9">
                  <c:v>341.36377599999997</c:v>
                </c:pt>
              </c:numCache>
            </c:numRef>
          </c:yVal>
        </c:ser>
        <c:axId val="67787776"/>
        <c:axId val="67818624"/>
      </c:scatterChart>
      <c:valAx>
        <c:axId val="67787776"/>
        <c:scaling>
          <c:orientation val="minMax"/>
        </c:scaling>
        <c:axPos val="b"/>
        <c:numFmt formatCode="General" sourceLinked="1"/>
        <c:tickLblPos val="nextTo"/>
        <c:crossAx val="67818624"/>
        <c:crosses val="autoZero"/>
        <c:crossBetween val="midCat"/>
      </c:valAx>
      <c:valAx>
        <c:axId val="67818624"/>
        <c:scaling>
          <c:orientation val="minMax"/>
        </c:scaling>
        <c:axPos val="l"/>
        <c:majorGridlines/>
        <c:numFmt formatCode="General" sourceLinked="1"/>
        <c:tickLblPos val="nextTo"/>
        <c:crossAx val="67787776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403411</xdr:colOff>
      <xdr:row>58</xdr:row>
      <xdr:rowOff>156882</xdr:rowOff>
    </xdr:from>
    <xdr:to>
      <xdr:col>34</xdr:col>
      <xdr:colOff>134470</xdr:colOff>
      <xdr:row>73</xdr:row>
      <xdr:rowOff>44823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88"/>
  <sheetViews>
    <sheetView tabSelected="1" topLeftCell="N55" zoomScale="85" zoomScaleNormal="85" workbookViewId="0">
      <selection activeCell="AB77" sqref="AB77"/>
    </sheetView>
  </sheetViews>
  <sheetFormatPr defaultRowHeight="15"/>
  <sheetData>
    <row r="1" spans="1:2">
      <c r="A1" t="s">
        <v>23</v>
      </c>
      <c r="B1" t="s">
        <v>24</v>
      </c>
    </row>
    <row r="2" spans="1:2">
      <c r="A2" t="s">
        <v>25</v>
      </c>
      <c r="B2" t="s">
        <v>26</v>
      </c>
    </row>
    <row r="3" spans="1:2">
      <c r="A3" t="s">
        <v>0</v>
      </c>
    </row>
    <row r="4" spans="1:2">
      <c r="A4" t="s">
        <v>27</v>
      </c>
      <c r="B4" t="s">
        <v>28</v>
      </c>
    </row>
    <row r="5" spans="1:2">
      <c r="A5" t="s">
        <v>29</v>
      </c>
    </row>
    <row r="6" spans="1:2">
      <c r="A6" t="s">
        <v>30</v>
      </c>
    </row>
    <row r="7" spans="1:2">
      <c r="A7" t="s">
        <v>31</v>
      </c>
      <c r="B7" t="s">
        <v>32</v>
      </c>
    </row>
    <row r="8" spans="1:2">
      <c r="A8" t="s">
        <v>33</v>
      </c>
      <c r="B8" t="s">
        <v>34</v>
      </c>
    </row>
    <row r="9" spans="1:2">
      <c r="A9" t="s">
        <v>1</v>
      </c>
    </row>
    <row r="10" spans="1:2">
      <c r="A10" t="s">
        <v>2</v>
      </c>
    </row>
    <row r="11" spans="1:2">
      <c r="A11" t="s">
        <v>3</v>
      </c>
    </row>
    <row r="12" spans="1:2">
      <c r="A12" t="s">
        <v>4</v>
      </c>
    </row>
    <row r="13" spans="1:2">
      <c r="A13" t="s">
        <v>5</v>
      </c>
    </row>
    <row r="14" spans="1:2">
      <c r="A14" t="s">
        <v>6</v>
      </c>
    </row>
    <row r="15" spans="1:2">
      <c r="A15" t="s">
        <v>7</v>
      </c>
    </row>
    <row r="16" spans="1:2">
      <c r="A16" t="s">
        <v>8</v>
      </c>
    </row>
    <row r="17" spans="1:1">
      <c r="A17" t="s">
        <v>9</v>
      </c>
    </row>
    <row r="18" spans="1:1">
      <c r="A18" t="s">
        <v>10</v>
      </c>
    </row>
    <row r="19" spans="1:1">
      <c r="A19" t="s">
        <v>11</v>
      </c>
    </row>
    <row r="20" spans="1:1">
      <c r="A20" t="s">
        <v>12</v>
      </c>
    </row>
    <row r="21" spans="1:1">
      <c r="A21" t="s">
        <v>13</v>
      </c>
    </row>
    <row r="22" spans="1:1">
      <c r="A22" t="s">
        <v>14</v>
      </c>
    </row>
    <row r="23" spans="1:1">
      <c r="A23" t="s">
        <v>15</v>
      </c>
    </row>
    <row r="24" spans="1:1">
      <c r="A24" t="s">
        <v>14</v>
      </c>
    </row>
    <row r="25" spans="1:1">
      <c r="A25" t="s">
        <v>16</v>
      </c>
    </row>
    <row r="26" spans="1:1">
      <c r="A26" t="s">
        <v>14</v>
      </c>
    </row>
    <row r="27" spans="1:1">
      <c r="A27" t="s">
        <v>17</v>
      </c>
    </row>
    <row r="28" spans="1:1">
      <c r="A28" t="s">
        <v>14</v>
      </c>
    </row>
    <row r="29" spans="1:1">
      <c r="A29" t="s">
        <v>18</v>
      </c>
    </row>
    <row r="30" spans="1:1">
      <c r="A30" t="s">
        <v>14</v>
      </c>
    </row>
    <row r="31" spans="1:1">
      <c r="A31" t="s">
        <v>19</v>
      </c>
    </row>
    <row r="32" spans="1:1">
      <c r="A32" t="s">
        <v>14</v>
      </c>
    </row>
    <row r="33" spans="1:1">
      <c r="A33" t="s">
        <v>20</v>
      </c>
    </row>
    <row r="34" spans="1:1">
      <c r="A34" t="s">
        <v>14</v>
      </c>
    </row>
    <row r="35" spans="1:1">
      <c r="A35" t="s">
        <v>2</v>
      </c>
    </row>
    <row r="36" spans="1:1">
      <c r="A36" t="s">
        <v>14</v>
      </c>
    </row>
    <row r="37" spans="1:1">
      <c r="A37" t="s">
        <v>1</v>
      </c>
    </row>
    <row r="38" spans="1:1">
      <c r="A38" t="s">
        <v>14</v>
      </c>
    </row>
    <row r="39" spans="1:1">
      <c r="A39" t="s">
        <v>2</v>
      </c>
    </row>
    <row r="40" spans="1:1">
      <c r="A40" t="s">
        <v>14</v>
      </c>
    </row>
    <row r="41" spans="1:1">
      <c r="A41" t="s">
        <v>20</v>
      </c>
    </row>
    <row r="42" spans="1:1">
      <c r="A42" t="s">
        <v>14</v>
      </c>
    </row>
    <row r="43" spans="1:1">
      <c r="A43" t="s">
        <v>19</v>
      </c>
    </row>
    <row r="44" spans="1:1">
      <c r="A44" t="s">
        <v>14</v>
      </c>
    </row>
    <row r="45" spans="1:1">
      <c r="A45" t="s">
        <v>18</v>
      </c>
    </row>
    <row r="46" spans="1:1">
      <c r="A46" t="s">
        <v>14</v>
      </c>
    </row>
    <row r="47" spans="1:1">
      <c r="A47" t="s">
        <v>17</v>
      </c>
    </row>
    <row r="48" spans="1:1">
      <c r="A48" t="s">
        <v>14</v>
      </c>
    </row>
    <row r="49" spans="1:26">
      <c r="A49" t="s">
        <v>16</v>
      </c>
    </row>
    <row r="50" spans="1:26">
      <c r="A50" t="s">
        <v>14</v>
      </c>
    </row>
    <row r="51" spans="1:26">
      <c r="A51" t="s">
        <v>15</v>
      </c>
    </row>
    <row r="52" spans="1:26">
      <c r="A52" t="s">
        <v>14</v>
      </c>
    </row>
    <row r="53" spans="1:26">
      <c r="A53" t="s">
        <v>13</v>
      </c>
    </row>
    <row r="54" spans="1:26">
      <c r="A54" t="s">
        <v>14</v>
      </c>
    </row>
    <row r="55" spans="1:26">
      <c r="A55" t="s">
        <v>21</v>
      </c>
    </row>
    <row r="57" spans="1:26">
      <c r="A57" s="1" t="s">
        <v>35</v>
      </c>
      <c r="B57" t="s">
        <v>36</v>
      </c>
      <c r="C57" t="s">
        <v>37</v>
      </c>
      <c r="D57" t="s">
        <v>38</v>
      </c>
      <c r="E57" t="s">
        <v>39</v>
      </c>
      <c r="F57" t="s">
        <v>40</v>
      </c>
      <c r="G57" t="s">
        <v>41</v>
      </c>
      <c r="H57" t="s">
        <v>42</v>
      </c>
      <c r="I57" t="s">
        <v>43</v>
      </c>
      <c r="J57" t="s">
        <v>44</v>
      </c>
      <c r="K57" t="s">
        <v>45</v>
      </c>
      <c r="L57" t="s">
        <v>46</v>
      </c>
      <c r="M57" t="s">
        <v>47</v>
      </c>
      <c r="N57" t="s">
        <v>48</v>
      </c>
      <c r="O57" t="s">
        <v>49</v>
      </c>
      <c r="P57" t="s">
        <v>50</v>
      </c>
      <c r="Q57" t="s">
        <v>51</v>
      </c>
      <c r="R57" t="s">
        <v>52</v>
      </c>
      <c r="S57" t="s">
        <v>53</v>
      </c>
      <c r="T57" t="s">
        <v>54</v>
      </c>
      <c r="U57" t="s">
        <v>55</v>
      </c>
      <c r="V57" t="s">
        <v>56</v>
      </c>
      <c r="W57" t="s">
        <v>57</v>
      </c>
      <c r="X57" t="s">
        <v>58</v>
      </c>
      <c r="Y57" t="s">
        <v>59</v>
      </c>
      <c r="Z57" t="s">
        <v>60</v>
      </c>
    </row>
    <row r="58" spans="1:26">
      <c r="A58" t="s">
        <v>61</v>
      </c>
      <c r="B58" t="s">
        <v>62</v>
      </c>
      <c r="F58">
        <v>1</v>
      </c>
      <c r="G58" t="s">
        <v>63</v>
      </c>
      <c r="H58" t="s">
        <v>64</v>
      </c>
      <c r="I58" t="s">
        <v>64</v>
      </c>
      <c r="K58" t="s">
        <v>65</v>
      </c>
      <c r="L58" t="s">
        <v>66</v>
      </c>
      <c r="M58">
        <v>1</v>
      </c>
      <c r="N58" t="s">
        <v>67</v>
      </c>
      <c r="O58">
        <v>1</v>
      </c>
      <c r="Q58">
        <v>1</v>
      </c>
      <c r="S58" t="s">
        <v>62</v>
      </c>
      <c r="T58" t="s">
        <v>68</v>
      </c>
      <c r="U58" t="s">
        <v>69</v>
      </c>
      <c r="V58" t="s">
        <v>70</v>
      </c>
      <c r="W58" t="s">
        <v>70</v>
      </c>
      <c r="X58" t="s">
        <v>66</v>
      </c>
      <c r="Y58" t="s">
        <v>71</v>
      </c>
      <c r="Z58" t="s">
        <v>72</v>
      </c>
    </row>
    <row r="59" spans="1:26">
      <c r="A59">
        <v>4.9505E-2</v>
      </c>
      <c r="B59">
        <v>0</v>
      </c>
      <c r="C59">
        <v>0</v>
      </c>
      <c r="D59">
        <v>1</v>
      </c>
      <c r="E59">
        <v>179.911</v>
      </c>
      <c r="F59">
        <v>0</v>
      </c>
      <c r="G59">
        <v>9.384E-3</v>
      </c>
      <c r="H59">
        <v>1280.136174</v>
      </c>
      <c r="I59">
        <v>1280.136174</v>
      </c>
      <c r="J59">
        <v>2.880306</v>
      </c>
      <c r="K59">
        <v>1</v>
      </c>
      <c r="L59">
        <v>2.2464</v>
      </c>
      <c r="M59">
        <v>81496</v>
      </c>
      <c r="N59">
        <v>0.206513</v>
      </c>
      <c r="O59">
        <v>0</v>
      </c>
      <c r="P59">
        <v>4095</v>
      </c>
      <c r="Q59">
        <v>1</v>
      </c>
      <c r="R59">
        <v>0</v>
      </c>
      <c r="S59">
        <v>1.4862409999999999</v>
      </c>
      <c r="T59">
        <v>306.92816599999998</v>
      </c>
      <c r="U59">
        <v>6.3109999999999999</v>
      </c>
      <c r="V59">
        <v>20.2</v>
      </c>
      <c r="W59">
        <v>0</v>
      </c>
      <c r="X59">
        <v>2</v>
      </c>
      <c r="Y59">
        <v>8.9955499999999997</v>
      </c>
      <c r="Z59">
        <v>206.51312200000001</v>
      </c>
    </row>
    <row r="60" spans="1:26">
      <c r="A60" s="1">
        <v>4.9505E-2</v>
      </c>
      <c r="B60">
        <v>0</v>
      </c>
      <c r="C60">
        <v>1</v>
      </c>
      <c r="D60">
        <v>2</v>
      </c>
      <c r="E60">
        <v>196.46799999999999</v>
      </c>
      <c r="F60">
        <v>1</v>
      </c>
      <c r="G60">
        <v>2.7976999999999998E-2</v>
      </c>
      <c r="H60">
        <v>2887.5006400000002</v>
      </c>
      <c r="I60">
        <v>4167.6368140000004</v>
      </c>
      <c r="J60">
        <v>9.3771830000000005</v>
      </c>
      <c r="K60">
        <v>1</v>
      </c>
      <c r="L60">
        <v>4.6020000000000003</v>
      </c>
      <c r="M60">
        <v>183824</v>
      </c>
      <c r="N60">
        <v>0.111653</v>
      </c>
      <c r="O60">
        <v>0</v>
      </c>
      <c r="P60">
        <v>4096</v>
      </c>
      <c r="Q60">
        <v>1</v>
      </c>
      <c r="R60">
        <v>1</v>
      </c>
      <c r="S60">
        <v>3.001919</v>
      </c>
      <c r="T60">
        <v>335.17440800000003</v>
      </c>
      <c r="U60">
        <v>12.747</v>
      </c>
      <c r="V60">
        <v>20.2</v>
      </c>
      <c r="W60">
        <v>0</v>
      </c>
      <c r="X60">
        <v>4</v>
      </c>
      <c r="Y60">
        <v>9.8233999999999995</v>
      </c>
      <c r="Z60">
        <v>111.6534</v>
      </c>
    </row>
    <row r="61" spans="1:26">
      <c r="A61" s="1">
        <v>4.9505E-2</v>
      </c>
      <c r="B61">
        <v>0</v>
      </c>
      <c r="C61">
        <v>2</v>
      </c>
      <c r="D61">
        <v>3</v>
      </c>
      <c r="E61">
        <v>194.56700000000001</v>
      </c>
      <c r="F61">
        <v>2</v>
      </c>
      <c r="G61">
        <v>6.7281999999999995E-2</v>
      </c>
      <c r="H61">
        <v>5758.1309270000002</v>
      </c>
      <c r="I61">
        <v>9925.7677409999997</v>
      </c>
      <c r="J61">
        <v>22.332977</v>
      </c>
      <c r="K61">
        <v>1</v>
      </c>
      <c r="L61">
        <v>6.9264000000000001</v>
      </c>
      <c r="M61">
        <v>366574</v>
      </c>
      <c r="N61">
        <v>5.5280000000000003E-2</v>
      </c>
      <c r="O61">
        <v>0</v>
      </c>
      <c r="P61">
        <v>4097</v>
      </c>
      <c r="Q61">
        <v>1</v>
      </c>
      <c r="R61">
        <v>2</v>
      </c>
      <c r="S61">
        <v>6.0045440000000001</v>
      </c>
      <c r="T61">
        <v>331.93130200000002</v>
      </c>
      <c r="U61">
        <v>25.497</v>
      </c>
      <c r="V61">
        <v>20.2</v>
      </c>
      <c r="W61">
        <v>0</v>
      </c>
      <c r="X61">
        <v>6</v>
      </c>
      <c r="Y61">
        <v>9.7283500000000007</v>
      </c>
      <c r="Z61">
        <v>55.280023</v>
      </c>
    </row>
    <row r="62" spans="1:26">
      <c r="A62" s="1">
        <v>4.9505E-2</v>
      </c>
      <c r="B62">
        <v>0</v>
      </c>
      <c r="C62">
        <v>3</v>
      </c>
      <c r="D62">
        <v>4</v>
      </c>
      <c r="E62">
        <v>191.489</v>
      </c>
      <c r="F62">
        <v>3</v>
      </c>
      <c r="G62">
        <v>0.14713000000000001</v>
      </c>
      <c r="H62">
        <v>11436.151241</v>
      </c>
      <c r="I62">
        <v>21361.918983</v>
      </c>
      <c r="J62">
        <v>48.064318</v>
      </c>
      <c r="K62">
        <v>1</v>
      </c>
      <c r="L62">
        <v>9.2507999999999999</v>
      </c>
      <c r="M62">
        <v>728048</v>
      </c>
      <c r="N62">
        <v>2.7209000000000001E-2</v>
      </c>
      <c r="O62">
        <v>0</v>
      </c>
      <c r="P62">
        <v>4098</v>
      </c>
      <c r="Q62">
        <v>1</v>
      </c>
      <c r="R62">
        <v>4</v>
      </c>
      <c r="S62">
        <v>12.006261</v>
      </c>
      <c r="T62">
        <v>326.68023399999998</v>
      </c>
      <c r="U62">
        <v>50.981999999999999</v>
      </c>
      <c r="V62">
        <v>20.2</v>
      </c>
      <c r="W62">
        <v>0</v>
      </c>
      <c r="X62">
        <v>8</v>
      </c>
      <c r="Y62">
        <v>9.5744500000000006</v>
      </c>
      <c r="Z62">
        <v>27.209156</v>
      </c>
    </row>
    <row r="63" spans="1:26">
      <c r="A63" s="1">
        <v>4.9505E-2</v>
      </c>
      <c r="B63">
        <v>0</v>
      </c>
      <c r="C63">
        <v>4</v>
      </c>
      <c r="D63">
        <v>5</v>
      </c>
      <c r="E63">
        <v>185.215</v>
      </c>
      <c r="F63">
        <v>4</v>
      </c>
      <c r="G63">
        <v>0.32158799999999998</v>
      </c>
      <c r="H63">
        <v>23799.999084999999</v>
      </c>
      <c r="I63">
        <v>45161.918067999999</v>
      </c>
      <c r="J63">
        <v>101.614316</v>
      </c>
      <c r="K63">
        <v>1</v>
      </c>
      <c r="L63">
        <v>11.575200000000001</v>
      </c>
      <c r="M63">
        <v>1515155</v>
      </c>
      <c r="N63">
        <v>1.2635E-2</v>
      </c>
      <c r="O63">
        <v>0</v>
      </c>
      <c r="P63">
        <v>4099</v>
      </c>
      <c r="Q63">
        <v>1</v>
      </c>
      <c r="R63">
        <v>7</v>
      </c>
      <c r="S63">
        <v>25.007273999999999</v>
      </c>
      <c r="T63">
        <v>315.97678999999999</v>
      </c>
      <c r="U63">
        <v>106.188</v>
      </c>
      <c r="V63">
        <v>20.2</v>
      </c>
      <c r="W63">
        <v>0</v>
      </c>
      <c r="X63">
        <v>10</v>
      </c>
      <c r="Y63">
        <v>9.2607499999999998</v>
      </c>
      <c r="Z63">
        <v>12.635395000000001</v>
      </c>
    </row>
    <row r="64" spans="1:26">
      <c r="A64" s="1">
        <v>4.9505E-2</v>
      </c>
      <c r="B64">
        <v>0</v>
      </c>
      <c r="C64">
        <v>5</v>
      </c>
      <c r="D64">
        <v>6</v>
      </c>
      <c r="E64">
        <v>189.416</v>
      </c>
      <c r="F64">
        <v>5</v>
      </c>
      <c r="G64">
        <v>0.64924300000000001</v>
      </c>
      <c r="H64">
        <v>48082.012731000003</v>
      </c>
      <c r="I64">
        <v>93243.930798999994</v>
      </c>
      <c r="J64">
        <v>209.798844</v>
      </c>
      <c r="K64">
        <v>1</v>
      </c>
      <c r="L64">
        <v>13.9308</v>
      </c>
      <c r="M64">
        <v>3060996</v>
      </c>
      <c r="N64">
        <v>6.463E-3</v>
      </c>
      <c r="O64">
        <v>0</v>
      </c>
      <c r="P64">
        <v>4100</v>
      </c>
      <c r="Q64">
        <v>1</v>
      </c>
      <c r="R64">
        <v>15</v>
      </c>
      <c r="S64">
        <v>50.000653999999997</v>
      </c>
      <c r="T64">
        <v>323.14369599999998</v>
      </c>
      <c r="U64">
        <v>212.31700000000001</v>
      </c>
      <c r="V64">
        <v>20.2</v>
      </c>
      <c r="W64">
        <v>0</v>
      </c>
      <c r="X64">
        <v>12</v>
      </c>
      <c r="Y64">
        <v>9.4708000000000006</v>
      </c>
      <c r="Z64">
        <v>6.4627889999999999</v>
      </c>
    </row>
    <row r="65" spans="1:28">
      <c r="A65" s="1">
        <v>4.9505E-2</v>
      </c>
      <c r="B65">
        <v>0</v>
      </c>
      <c r="C65">
        <v>6</v>
      </c>
      <c r="D65">
        <v>7</v>
      </c>
      <c r="E65">
        <v>223.50399999999999</v>
      </c>
      <c r="F65">
        <v>6</v>
      </c>
      <c r="G65">
        <v>0.99141500000000005</v>
      </c>
      <c r="H65">
        <v>74766.920641999997</v>
      </c>
      <c r="I65">
        <v>168010.85144200001</v>
      </c>
      <c r="J65">
        <v>378.02441599999997</v>
      </c>
      <c r="K65">
        <v>1</v>
      </c>
      <c r="L65">
        <v>16.2864</v>
      </c>
      <c r="M65">
        <v>4759810</v>
      </c>
      <c r="N65">
        <v>5.084E-3</v>
      </c>
      <c r="O65">
        <v>0</v>
      </c>
      <c r="P65">
        <v>4101</v>
      </c>
      <c r="Q65">
        <v>1</v>
      </c>
      <c r="R65">
        <v>27</v>
      </c>
      <c r="S65">
        <v>74.994974999999997</v>
      </c>
      <c r="T65">
        <v>381.29782399999999</v>
      </c>
      <c r="U65">
        <v>318.45</v>
      </c>
      <c r="V65">
        <v>20.2</v>
      </c>
      <c r="W65">
        <v>0</v>
      </c>
      <c r="X65">
        <v>14</v>
      </c>
      <c r="Y65">
        <v>11.1752</v>
      </c>
      <c r="Z65">
        <v>5.0843119999999997</v>
      </c>
    </row>
    <row r="66" spans="1:28">
      <c r="A66" s="1">
        <v>4.9505E-2</v>
      </c>
      <c r="B66">
        <v>0</v>
      </c>
      <c r="C66">
        <v>7</v>
      </c>
      <c r="D66">
        <v>8</v>
      </c>
      <c r="E66">
        <v>242.161</v>
      </c>
      <c r="F66">
        <v>7</v>
      </c>
      <c r="G66">
        <v>1.4577169999999999</v>
      </c>
      <c r="H66">
        <v>99643.292203000005</v>
      </c>
      <c r="I66">
        <v>267654.143644</v>
      </c>
      <c r="J66">
        <v>602.22182299999997</v>
      </c>
      <c r="K66">
        <v>1</v>
      </c>
      <c r="L66">
        <v>18.6264</v>
      </c>
      <c r="M66">
        <v>6343489</v>
      </c>
      <c r="N66">
        <v>4.1310000000000001E-3</v>
      </c>
      <c r="O66">
        <v>0</v>
      </c>
      <c r="P66">
        <v>4102</v>
      </c>
      <c r="Q66">
        <v>1</v>
      </c>
      <c r="R66">
        <v>43</v>
      </c>
      <c r="S66">
        <v>100.00083600000001</v>
      </c>
      <c r="T66">
        <v>413.126666</v>
      </c>
      <c r="U66">
        <v>424.63200000000001</v>
      </c>
      <c r="V66">
        <v>20.2</v>
      </c>
      <c r="W66">
        <v>0</v>
      </c>
      <c r="X66">
        <v>16</v>
      </c>
      <c r="Y66">
        <v>12.10805</v>
      </c>
      <c r="Z66">
        <v>4.1312319999999998</v>
      </c>
    </row>
    <row r="67" spans="1:28">
      <c r="A67" s="1">
        <v>4.9505E-2</v>
      </c>
      <c r="B67">
        <v>0</v>
      </c>
      <c r="C67">
        <v>8</v>
      </c>
      <c r="D67">
        <v>9</v>
      </c>
      <c r="E67">
        <v>275.92500000000001</v>
      </c>
      <c r="F67">
        <v>8</v>
      </c>
      <c r="G67">
        <v>1.9901949999999999</v>
      </c>
      <c r="H67">
        <v>148719.46192900001</v>
      </c>
      <c r="I67">
        <v>416373.60557299998</v>
      </c>
      <c r="J67">
        <v>936.84061299999996</v>
      </c>
      <c r="K67">
        <v>1</v>
      </c>
      <c r="L67">
        <v>20.981999999999999</v>
      </c>
      <c r="M67">
        <v>9467775</v>
      </c>
      <c r="N67">
        <v>3.1380000000000002E-3</v>
      </c>
      <c r="O67">
        <v>0</v>
      </c>
      <c r="P67">
        <v>4103</v>
      </c>
      <c r="Q67">
        <v>1</v>
      </c>
      <c r="R67">
        <v>66</v>
      </c>
      <c r="S67">
        <v>149.999135</v>
      </c>
      <c r="T67">
        <v>470.72805</v>
      </c>
      <c r="U67">
        <v>636.93899999999996</v>
      </c>
      <c r="V67">
        <v>20.2</v>
      </c>
      <c r="W67">
        <v>0</v>
      </c>
      <c r="X67">
        <v>18</v>
      </c>
      <c r="Y67">
        <v>13.796250000000001</v>
      </c>
      <c r="Z67">
        <v>3.1382050000000001</v>
      </c>
    </row>
    <row r="68" spans="1:28">
      <c r="A68" s="1">
        <v>4.9505E-2</v>
      </c>
      <c r="B68">
        <v>0</v>
      </c>
      <c r="C68">
        <v>9</v>
      </c>
      <c r="D68">
        <v>10</v>
      </c>
      <c r="E68">
        <v>302.69099999999997</v>
      </c>
      <c r="F68">
        <v>9</v>
      </c>
      <c r="G68">
        <v>2.683303</v>
      </c>
      <c r="H68">
        <v>199463.298992</v>
      </c>
      <c r="I68">
        <v>615836.90456499998</v>
      </c>
      <c r="J68">
        <v>1385.6330350000001</v>
      </c>
      <c r="K68">
        <v>1</v>
      </c>
      <c r="L68">
        <v>23.321999999999999</v>
      </c>
      <c r="M68">
        <v>12698228</v>
      </c>
      <c r="N68">
        <v>2.5820000000000001E-3</v>
      </c>
      <c r="O68">
        <v>0</v>
      </c>
      <c r="P68">
        <v>4104</v>
      </c>
      <c r="Q68">
        <v>1</v>
      </c>
      <c r="R68">
        <v>97</v>
      </c>
      <c r="S68">
        <v>199.99955299999999</v>
      </c>
      <c r="T68">
        <v>516.39084600000001</v>
      </c>
      <c r="U68">
        <v>849.255</v>
      </c>
      <c r="V68">
        <v>20.2</v>
      </c>
      <c r="W68">
        <v>0</v>
      </c>
      <c r="X68">
        <v>20</v>
      </c>
      <c r="Y68">
        <v>15.134550000000001</v>
      </c>
      <c r="Z68">
        <v>2.58196</v>
      </c>
    </row>
    <row r="69" spans="1:28">
      <c r="A69" s="1">
        <v>4.9505E-2</v>
      </c>
      <c r="B69">
        <v>0</v>
      </c>
      <c r="C69">
        <v>11</v>
      </c>
      <c r="D69">
        <v>12</v>
      </c>
      <c r="E69">
        <v>234.26599999999999</v>
      </c>
      <c r="F69">
        <v>10</v>
      </c>
      <c r="G69">
        <v>64.902869999999993</v>
      </c>
      <c r="H69">
        <v>10912579.897045</v>
      </c>
      <c r="I69">
        <v>11528416.801611001</v>
      </c>
      <c r="J69">
        <v>25938.937804000001</v>
      </c>
      <c r="K69">
        <v>1</v>
      </c>
      <c r="L69">
        <v>146.0316</v>
      </c>
      <c r="M69">
        <v>13203342</v>
      </c>
      <c r="N69">
        <v>1.9989999999999999E-3</v>
      </c>
      <c r="O69">
        <v>0</v>
      </c>
      <c r="P69">
        <v>4105</v>
      </c>
      <c r="Q69">
        <v>1</v>
      </c>
      <c r="R69">
        <v>1834</v>
      </c>
      <c r="S69">
        <v>199.92466400000001</v>
      </c>
      <c r="T69">
        <v>399.65779600000002</v>
      </c>
      <c r="U69">
        <v>848.93700000000001</v>
      </c>
      <c r="V69">
        <v>20.2</v>
      </c>
      <c r="W69">
        <v>0</v>
      </c>
      <c r="X69">
        <v>22</v>
      </c>
      <c r="Y69">
        <v>11.7133</v>
      </c>
      <c r="Z69">
        <v>1.999042</v>
      </c>
    </row>
    <row r="70" spans="1:28">
      <c r="A70" s="1">
        <v>4.9750999999999997E-2</v>
      </c>
      <c r="B70">
        <v>0</v>
      </c>
      <c r="C70">
        <v>12</v>
      </c>
      <c r="D70">
        <v>13</v>
      </c>
      <c r="E70">
        <v>212.58099999999999</v>
      </c>
      <c r="F70">
        <v>11</v>
      </c>
      <c r="G70">
        <v>73.791196999999997</v>
      </c>
      <c r="H70">
        <v>365516.87537899998</v>
      </c>
      <c r="I70">
        <v>11893933.676989</v>
      </c>
      <c r="J70">
        <v>26761.350772999998</v>
      </c>
      <c r="K70">
        <v>1</v>
      </c>
      <c r="L70">
        <v>151.398</v>
      </c>
      <c r="M70">
        <v>23269527</v>
      </c>
      <c r="N70">
        <v>2.418E-3</v>
      </c>
      <c r="O70">
        <v>0</v>
      </c>
      <c r="P70">
        <v>4106</v>
      </c>
      <c r="Q70">
        <v>1</v>
      </c>
      <c r="R70">
        <v>1893</v>
      </c>
      <c r="S70">
        <v>149.999606</v>
      </c>
      <c r="T70">
        <v>362.663186</v>
      </c>
      <c r="U70">
        <v>636.94100000000003</v>
      </c>
      <c r="V70">
        <v>20.100000000000001</v>
      </c>
      <c r="W70">
        <v>-0.1</v>
      </c>
      <c r="X70">
        <v>27</v>
      </c>
      <c r="Y70">
        <v>10.629049999999999</v>
      </c>
      <c r="Z70">
        <v>2.417761</v>
      </c>
    </row>
    <row r="71" spans="1:28">
      <c r="A71" s="1">
        <v>4.9505E-2</v>
      </c>
      <c r="B71">
        <v>0</v>
      </c>
      <c r="C71">
        <v>14</v>
      </c>
      <c r="D71">
        <v>15</v>
      </c>
      <c r="E71">
        <v>182.62299999999999</v>
      </c>
      <c r="F71">
        <v>12</v>
      </c>
      <c r="G71">
        <v>94.340568000000005</v>
      </c>
      <c r="H71">
        <v>1169293.19872</v>
      </c>
      <c r="I71">
        <v>13063226.875708999</v>
      </c>
      <c r="J71">
        <v>29392.260470000001</v>
      </c>
      <c r="K71">
        <v>1</v>
      </c>
      <c r="L71">
        <v>167.12280000000001</v>
      </c>
      <c r="M71">
        <v>16206747</v>
      </c>
      <c r="N71">
        <v>3.1159999999999998E-3</v>
      </c>
      <c r="O71">
        <v>0</v>
      </c>
      <c r="P71">
        <v>4107</v>
      </c>
      <c r="Q71">
        <v>1</v>
      </c>
      <c r="R71">
        <v>2079</v>
      </c>
      <c r="S71">
        <v>100.000601</v>
      </c>
      <c r="T71">
        <v>311.55483800000002</v>
      </c>
      <c r="U71">
        <v>424.63099999999997</v>
      </c>
      <c r="V71">
        <v>20.2</v>
      </c>
      <c r="W71">
        <v>0.1</v>
      </c>
      <c r="X71">
        <v>32</v>
      </c>
      <c r="Y71">
        <v>9.1311499999999999</v>
      </c>
      <c r="Z71">
        <v>3.1155300000000001</v>
      </c>
    </row>
    <row r="72" spans="1:28">
      <c r="A72" s="1">
        <v>4.9505E-2</v>
      </c>
      <c r="B72">
        <v>0</v>
      </c>
      <c r="C72">
        <v>16</v>
      </c>
      <c r="D72">
        <v>17</v>
      </c>
      <c r="E72">
        <v>161.21600000000001</v>
      </c>
      <c r="F72">
        <v>13</v>
      </c>
      <c r="G72">
        <v>115.907984</v>
      </c>
      <c r="H72">
        <v>1105081.5110309999</v>
      </c>
      <c r="I72">
        <v>14168308.386740001</v>
      </c>
      <c r="J72">
        <v>31878.693869999999</v>
      </c>
      <c r="K72">
        <v>1</v>
      </c>
      <c r="L72">
        <v>182.8476</v>
      </c>
      <c r="M72">
        <v>12795436</v>
      </c>
      <c r="N72">
        <v>3.6670000000000001E-3</v>
      </c>
      <c r="O72">
        <v>0</v>
      </c>
      <c r="P72">
        <v>4108</v>
      </c>
      <c r="Q72">
        <v>1</v>
      </c>
      <c r="R72">
        <v>2255</v>
      </c>
      <c r="S72">
        <v>75.000156000000004</v>
      </c>
      <c r="T72">
        <v>275.03449599999999</v>
      </c>
      <c r="U72">
        <v>318.47199999999998</v>
      </c>
      <c r="V72">
        <v>20.2</v>
      </c>
      <c r="W72">
        <v>0</v>
      </c>
      <c r="X72">
        <v>37</v>
      </c>
      <c r="Y72">
        <v>8.0608000000000004</v>
      </c>
      <c r="Z72">
        <v>3.667119</v>
      </c>
    </row>
    <row r="73" spans="1:28">
      <c r="A73" s="1">
        <v>4.9505E-2</v>
      </c>
      <c r="B73">
        <v>0</v>
      </c>
      <c r="C73">
        <v>18</v>
      </c>
      <c r="D73">
        <v>19</v>
      </c>
      <c r="E73">
        <v>146.06</v>
      </c>
      <c r="F73">
        <v>14</v>
      </c>
      <c r="G73">
        <v>137.38610499999999</v>
      </c>
      <c r="H73">
        <v>1046644.683249</v>
      </c>
      <c r="I73">
        <v>15214953.069989</v>
      </c>
      <c r="J73">
        <v>34233.644407</v>
      </c>
      <c r="K73">
        <v>1</v>
      </c>
      <c r="L73">
        <v>198.55680000000001</v>
      </c>
      <c r="M73">
        <v>9365683</v>
      </c>
      <c r="N73">
        <v>4.9839999999999997E-3</v>
      </c>
      <c r="O73">
        <v>0</v>
      </c>
      <c r="P73">
        <v>4109</v>
      </c>
      <c r="Q73">
        <v>1</v>
      </c>
      <c r="R73">
        <v>2421</v>
      </c>
      <c r="S73">
        <v>49.999712000000002</v>
      </c>
      <c r="T73">
        <v>249.17836</v>
      </c>
      <c r="U73">
        <v>212.31299999999999</v>
      </c>
      <c r="V73">
        <v>20.2</v>
      </c>
      <c r="W73">
        <v>0</v>
      </c>
      <c r="X73">
        <v>42</v>
      </c>
      <c r="Y73">
        <v>7.3029999999999999</v>
      </c>
      <c r="Z73">
        <v>4.9835960000000004</v>
      </c>
    </row>
    <row r="74" spans="1:28">
      <c r="A74" s="1">
        <v>4.9505E-2</v>
      </c>
      <c r="B74">
        <v>0</v>
      </c>
      <c r="C74">
        <v>20</v>
      </c>
      <c r="D74">
        <v>21</v>
      </c>
      <c r="E74">
        <v>131.661</v>
      </c>
      <c r="F74">
        <v>15</v>
      </c>
      <c r="G74">
        <v>162.31697500000001</v>
      </c>
      <c r="H74">
        <v>988873.95165099995</v>
      </c>
      <c r="I74">
        <v>16203827.021640001</v>
      </c>
      <c r="J74">
        <v>36458.610799000002</v>
      </c>
      <c r="K74">
        <v>1</v>
      </c>
      <c r="L74">
        <v>214.25040000000001</v>
      </c>
      <c r="M74">
        <v>5934208</v>
      </c>
      <c r="N74">
        <v>8.9840000000000007E-3</v>
      </c>
      <c r="O74">
        <v>0</v>
      </c>
      <c r="P74">
        <v>4110</v>
      </c>
      <c r="Q74">
        <v>1</v>
      </c>
      <c r="R74">
        <v>2578</v>
      </c>
      <c r="S74">
        <v>25.001622000000001</v>
      </c>
      <c r="T74">
        <v>224.61366599999999</v>
      </c>
      <c r="U74">
        <v>106.164</v>
      </c>
      <c r="V74">
        <v>20.2</v>
      </c>
      <c r="W74">
        <v>0</v>
      </c>
      <c r="X74">
        <v>47</v>
      </c>
      <c r="Y74">
        <v>6.5830500000000001</v>
      </c>
      <c r="Z74">
        <v>8.9839640000000003</v>
      </c>
    </row>
    <row r="75" spans="1:28">
      <c r="A75" s="1">
        <v>4.9505E-2</v>
      </c>
      <c r="B75">
        <v>0</v>
      </c>
      <c r="C75">
        <v>22</v>
      </c>
      <c r="D75">
        <v>23</v>
      </c>
      <c r="E75">
        <v>120.452</v>
      </c>
      <c r="F75">
        <v>16</v>
      </c>
      <c r="G75">
        <v>187.852993</v>
      </c>
      <c r="H75">
        <v>952670.96047699999</v>
      </c>
      <c r="I75">
        <v>17156497.982117001</v>
      </c>
      <c r="J75">
        <v>38602.120459999998</v>
      </c>
      <c r="K75">
        <v>1</v>
      </c>
      <c r="L75">
        <v>229.9128</v>
      </c>
      <c r="M75">
        <v>4111737</v>
      </c>
      <c r="N75">
        <v>1.7121000000000001E-2</v>
      </c>
      <c r="O75">
        <v>0</v>
      </c>
      <c r="P75">
        <v>4111</v>
      </c>
      <c r="Q75">
        <v>1</v>
      </c>
      <c r="R75">
        <v>2729</v>
      </c>
      <c r="S75">
        <v>12.002492999999999</v>
      </c>
      <c r="T75">
        <v>205.49111199999999</v>
      </c>
      <c r="U75">
        <v>50.966000000000001</v>
      </c>
      <c r="V75">
        <v>20.2</v>
      </c>
      <c r="W75">
        <v>0</v>
      </c>
      <c r="X75">
        <v>52</v>
      </c>
      <c r="Y75">
        <v>6.0225999999999997</v>
      </c>
      <c r="Z75">
        <v>17.120702999999999</v>
      </c>
    </row>
    <row r="76" spans="1:28">
      <c r="A76" s="1">
        <v>4.9750999999999997E-2</v>
      </c>
      <c r="B76">
        <v>0</v>
      </c>
      <c r="C76">
        <v>24</v>
      </c>
      <c r="D76">
        <v>25</v>
      </c>
      <c r="E76">
        <v>116.248</v>
      </c>
      <c r="F76">
        <v>17</v>
      </c>
      <c r="G76">
        <v>205.29438099999999</v>
      </c>
      <c r="H76">
        <v>938521.72982000001</v>
      </c>
      <c r="I76">
        <v>18095019.711936999</v>
      </c>
      <c r="J76">
        <v>40713.794351999997</v>
      </c>
      <c r="K76">
        <v>1</v>
      </c>
      <c r="L76">
        <v>245.60640000000001</v>
      </c>
      <c r="M76">
        <v>3361430</v>
      </c>
      <c r="N76">
        <v>3.3048000000000001E-2</v>
      </c>
      <c r="O76">
        <v>0</v>
      </c>
      <c r="P76">
        <v>4112</v>
      </c>
      <c r="Q76">
        <v>1</v>
      </c>
      <c r="R76">
        <v>2879</v>
      </c>
      <c r="S76">
        <v>6.0010110000000001</v>
      </c>
      <c r="T76">
        <v>198.31908799999999</v>
      </c>
      <c r="U76">
        <v>25.481999999999999</v>
      </c>
      <c r="V76">
        <v>20.100000000000001</v>
      </c>
      <c r="W76">
        <v>-0.1</v>
      </c>
      <c r="X76">
        <v>57</v>
      </c>
      <c r="Y76">
        <v>5.8124000000000002</v>
      </c>
      <c r="Z76">
        <v>33.047612999999998</v>
      </c>
    </row>
    <row r="77" spans="1:28">
      <c r="A77" s="1">
        <v>4.9750999999999997E-2</v>
      </c>
      <c r="B77">
        <v>0</v>
      </c>
      <c r="C77">
        <v>26</v>
      </c>
      <c r="D77">
        <v>27</v>
      </c>
      <c r="E77">
        <v>117.95099999999999</v>
      </c>
      <c r="F77">
        <v>18</v>
      </c>
      <c r="G77">
        <v>212.70063300000001</v>
      </c>
      <c r="H77">
        <v>927450.78872499999</v>
      </c>
      <c r="I77">
        <v>19022470.500661001</v>
      </c>
      <c r="J77">
        <v>42800.558625999998</v>
      </c>
      <c r="K77">
        <v>1</v>
      </c>
      <c r="L77">
        <v>258.27359999999999</v>
      </c>
      <c r="M77">
        <v>2706600</v>
      </c>
      <c r="N77">
        <v>6.7085000000000006E-2</v>
      </c>
      <c r="O77">
        <v>0</v>
      </c>
      <c r="P77">
        <v>4113</v>
      </c>
      <c r="Q77">
        <v>1</v>
      </c>
      <c r="R77">
        <v>3027</v>
      </c>
      <c r="S77">
        <v>2.9995639999999999</v>
      </c>
      <c r="T77">
        <v>201.22440599999999</v>
      </c>
      <c r="U77">
        <v>12.737</v>
      </c>
      <c r="V77">
        <v>20.100000000000001</v>
      </c>
      <c r="W77">
        <v>0</v>
      </c>
      <c r="X77">
        <v>59</v>
      </c>
      <c r="Y77">
        <v>5.8975499999999998</v>
      </c>
      <c r="Z77">
        <v>67.084563000000003</v>
      </c>
      <c r="AB77">
        <f>AVERAGE(Z69:Z87)</f>
        <v>21.705555368421049</v>
      </c>
    </row>
    <row r="78" spans="1:28">
      <c r="A78" s="1">
        <v>4.9750999999999997E-2</v>
      </c>
      <c r="B78">
        <v>0</v>
      </c>
      <c r="C78">
        <v>28</v>
      </c>
      <c r="D78">
        <v>29</v>
      </c>
      <c r="E78">
        <v>114.166</v>
      </c>
      <c r="F78">
        <v>19</v>
      </c>
      <c r="G78">
        <v>230.414931</v>
      </c>
      <c r="H78">
        <v>922982.83136099996</v>
      </c>
      <c r="I78">
        <v>19945453.332022</v>
      </c>
      <c r="J78">
        <v>44877.269997000003</v>
      </c>
      <c r="K78">
        <v>1</v>
      </c>
      <c r="L78">
        <v>270.89400000000001</v>
      </c>
      <c r="M78">
        <v>2499862</v>
      </c>
      <c r="N78">
        <v>0.130798</v>
      </c>
      <c r="O78">
        <v>0</v>
      </c>
      <c r="P78">
        <v>4114</v>
      </c>
      <c r="Q78">
        <v>1</v>
      </c>
      <c r="R78">
        <v>3173</v>
      </c>
      <c r="S78">
        <v>1.4890669999999999</v>
      </c>
      <c r="T78">
        <v>194.76719600000001</v>
      </c>
      <c r="U78">
        <v>6.3230000000000004</v>
      </c>
      <c r="V78">
        <v>20.100000000000001</v>
      </c>
      <c r="W78">
        <v>0</v>
      </c>
      <c r="X78">
        <v>61</v>
      </c>
      <c r="Y78">
        <v>5.7083000000000004</v>
      </c>
      <c r="Z78">
        <v>130.79818499999999</v>
      </c>
    </row>
    <row r="79" spans="1:28">
      <c r="A79" s="1">
        <v>4.9750999999999997E-2</v>
      </c>
      <c r="B79">
        <v>0</v>
      </c>
      <c r="C79">
        <v>30</v>
      </c>
      <c r="D79">
        <v>31</v>
      </c>
      <c r="E79">
        <v>117.479</v>
      </c>
      <c r="F79">
        <v>20</v>
      </c>
      <c r="G79">
        <v>234.29765399999999</v>
      </c>
      <c r="H79">
        <v>924654.31573200005</v>
      </c>
      <c r="I79">
        <v>20870107.647753999</v>
      </c>
      <c r="J79">
        <v>46957.742207000003</v>
      </c>
      <c r="K79">
        <v>1</v>
      </c>
      <c r="L79">
        <v>283.54559999999998</v>
      </c>
      <c r="M79">
        <v>2654928</v>
      </c>
      <c r="N79">
        <v>6.6816E-2</v>
      </c>
      <c r="O79">
        <v>0</v>
      </c>
      <c r="P79">
        <v>4115</v>
      </c>
      <c r="Q79">
        <v>1</v>
      </c>
      <c r="R79">
        <v>3321</v>
      </c>
      <c r="S79">
        <v>2.9995639999999999</v>
      </c>
      <c r="T79">
        <v>200.419174</v>
      </c>
      <c r="U79">
        <v>12.737</v>
      </c>
      <c r="V79">
        <v>20.100000000000001</v>
      </c>
      <c r="W79">
        <v>0</v>
      </c>
      <c r="X79">
        <v>63</v>
      </c>
      <c r="Y79">
        <v>5.8739499999999998</v>
      </c>
      <c r="Z79">
        <v>66.816113000000001</v>
      </c>
    </row>
    <row r="80" spans="1:28">
      <c r="A80" s="1">
        <v>4.9750999999999997E-2</v>
      </c>
      <c r="B80">
        <v>0</v>
      </c>
      <c r="C80">
        <v>32</v>
      </c>
      <c r="D80">
        <v>33</v>
      </c>
      <c r="E80">
        <v>112.324</v>
      </c>
      <c r="F80">
        <v>21</v>
      </c>
      <c r="G80">
        <v>256.05327499999999</v>
      </c>
      <c r="H80">
        <v>937067.17242099997</v>
      </c>
      <c r="I80">
        <v>21807174.820175</v>
      </c>
      <c r="J80">
        <v>49066.143344999997</v>
      </c>
      <c r="K80">
        <v>1</v>
      </c>
      <c r="L80">
        <v>299.20800000000003</v>
      </c>
      <c r="M80">
        <v>3310325</v>
      </c>
      <c r="N80">
        <v>3.193E-2</v>
      </c>
      <c r="O80">
        <v>0</v>
      </c>
      <c r="P80">
        <v>4116</v>
      </c>
      <c r="Q80">
        <v>1</v>
      </c>
      <c r="R80">
        <v>3470</v>
      </c>
      <c r="S80">
        <v>6.0014820000000002</v>
      </c>
      <c r="T80">
        <v>191.62474399999999</v>
      </c>
      <c r="U80">
        <v>25.484000000000002</v>
      </c>
      <c r="V80">
        <v>20.100000000000001</v>
      </c>
      <c r="W80">
        <v>0</v>
      </c>
      <c r="X80">
        <v>68</v>
      </c>
      <c r="Y80">
        <v>5.6162000000000001</v>
      </c>
      <c r="Z80">
        <v>31.929570999999999</v>
      </c>
    </row>
    <row r="81" spans="1:26">
      <c r="A81" s="1">
        <v>4.9750999999999997E-2</v>
      </c>
      <c r="B81">
        <v>0</v>
      </c>
      <c r="C81">
        <v>34</v>
      </c>
      <c r="D81">
        <v>35</v>
      </c>
      <c r="E81">
        <v>118.36199999999999</v>
      </c>
      <c r="F81">
        <v>22</v>
      </c>
      <c r="G81">
        <v>253.59640999999999</v>
      </c>
      <c r="H81">
        <v>951758.57913800003</v>
      </c>
      <c r="I81">
        <v>22758933.399314001</v>
      </c>
      <c r="J81">
        <v>51207.600147999998</v>
      </c>
      <c r="K81">
        <v>1</v>
      </c>
      <c r="L81">
        <v>314.90159999999997</v>
      </c>
      <c r="M81">
        <v>4111431</v>
      </c>
      <c r="N81">
        <v>1.6825E-2</v>
      </c>
      <c r="O81">
        <v>0</v>
      </c>
      <c r="P81">
        <v>4117</v>
      </c>
      <c r="Q81">
        <v>1</v>
      </c>
      <c r="R81">
        <v>3622</v>
      </c>
      <c r="S81">
        <v>12.001787</v>
      </c>
      <c r="T81">
        <v>201.92557199999999</v>
      </c>
      <c r="U81">
        <v>50.963000000000001</v>
      </c>
      <c r="V81">
        <v>20.100000000000001</v>
      </c>
      <c r="W81">
        <v>0</v>
      </c>
      <c r="X81">
        <v>73</v>
      </c>
      <c r="Y81">
        <v>5.9180999999999999</v>
      </c>
      <c r="Z81">
        <v>16.824625999999999</v>
      </c>
    </row>
    <row r="82" spans="1:26">
      <c r="A82" s="1">
        <v>0.05</v>
      </c>
      <c r="B82">
        <v>0</v>
      </c>
      <c r="C82">
        <v>36</v>
      </c>
      <c r="D82">
        <v>37</v>
      </c>
      <c r="E82">
        <v>127.238</v>
      </c>
      <c r="F82">
        <v>23</v>
      </c>
      <c r="G82">
        <v>246.07537600000001</v>
      </c>
      <c r="H82">
        <v>981109.55253099999</v>
      </c>
      <c r="I82">
        <v>23740042.951845001</v>
      </c>
      <c r="J82">
        <v>53415.096641999997</v>
      </c>
      <c r="K82">
        <v>1</v>
      </c>
      <c r="L82">
        <v>330.59519999999998</v>
      </c>
      <c r="M82">
        <v>5990696</v>
      </c>
      <c r="N82">
        <v>8.6820000000000005E-3</v>
      </c>
      <c r="O82">
        <v>0</v>
      </c>
      <c r="P82">
        <v>4118</v>
      </c>
      <c r="Q82">
        <v>1</v>
      </c>
      <c r="R82">
        <v>3778</v>
      </c>
      <c r="S82">
        <v>25.001387000000001</v>
      </c>
      <c r="T82">
        <v>217.068028</v>
      </c>
      <c r="U82">
        <v>106.163</v>
      </c>
      <c r="V82">
        <v>20</v>
      </c>
      <c r="W82">
        <v>-0.1</v>
      </c>
      <c r="X82">
        <v>78</v>
      </c>
      <c r="Y82">
        <v>6.3619000000000003</v>
      </c>
      <c r="Z82">
        <v>8.6822400000000002</v>
      </c>
    </row>
    <row r="83" spans="1:26">
      <c r="A83" s="1">
        <v>0.05</v>
      </c>
      <c r="B83">
        <v>0</v>
      </c>
      <c r="C83">
        <v>38</v>
      </c>
      <c r="D83">
        <v>39</v>
      </c>
      <c r="E83">
        <v>142.81200000000001</v>
      </c>
      <c r="F83">
        <v>24</v>
      </c>
      <c r="G83">
        <v>228.797774</v>
      </c>
      <c r="H83">
        <v>1034919.442652</v>
      </c>
      <c r="I83">
        <v>24774962.394497</v>
      </c>
      <c r="J83">
        <v>55743.665388000001</v>
      </c>
      <c r="K83">
        <v>1</v>
      </c>
      <c r="L83">
        <v>346.27319999999997</v>
      </c>
      <c r="M83">
        <v>9325675</v>
      </c>
      <c r="N83">
        <v>4.8729999999999997E-3</v>
      </c>
      <c r="O83">
        <v>0</v>
      </c>
      <c r="P83">
        <v>4119</v>
      </c>
      <c r="Q83">
        <v>1</v>
      </c>
      <c r="R83">
        <v>3943</v>
      </c>
      <c r="S83">
        <v>49.999712000000002</v>
      </c>
      <c r="T83">
        <v>243.637272</v>
      </c>
      <c r="U83">
        <v>212.31299999999999</v>
      </c>
      <c r="V83">
        <v>20</v>
      </c>
      <c r="W83">
        <v>0</v>
      </c>
      <c r="X83">
        <v>83</v>
      </c>
      <c r="Y83">
        <v>7.1406000000000001</v>
      </c>
      <c r="Z83">
        <v>4.8727739999999997</v>
      </c>
    </row>
    <row r="84" spans="1:26">
      <c r="A84" s="1">
        <v>0.05</v>
      </c>
      <c r="B84">
        <v>0</v>
      </c>
      <c r="C84">
        <v>40</v>
      </c>
      <c r="D84">
        <v>41</v>
      </c>
      <c r="E84">
        <v>154.251</v>
      </c>
      <c r="F84">
        <v>25</v>
      </c>
      <c r="G84">
        <v>221.20586299999999</v>
      </c>
      <c r="H84">
        <v>1096509.1414049999</v>
      </c>
      <c r="I84">
        <v>25871471.535902001</v>
      </c>
      <c r="J84">
        <v>58210.810956000001</v>
      </c>
      <c r="K84">
        <v>1</v>
      </c>
      <c r="L84">
        <v>362.0136</v>
      </c>
      <c r="M84">
        <v>12756813</v>
      </c>
      <c r="N84">
        <v>3.509E-3</v>
      </c>
      <c r="O84">
        <v>0</v>
      </c>
      <c r="P84">
        <v>4120</v>
      </c>
      <c r="Q84">
        <v>1</v>
      </c>
      <c r="R84">
        <v>4118</v>
      </c>
      <c r="S84">
        <v>75.000392000000005</v>
      </c>
      <c r="T84">
        <v>263.15220599999998</v>
      </c>
      <c r="U84">
        <v>318.47300000000001</v>
      </c>
      <c r="V84">
        <v>20</v>
      </c>
      <c r="W84">
        <v>0</v>
      </c>
      <c r="X84">
        <v>88</v>
      </c>
      <c r="Y84">
        <v>7.7125500000000002</v>
      </c>
      <c r="Z84">
        <v>3.5086780000000002</v>
      </c>
    </row>
    <row r="85" spans="1:26">
      <c r="A85" s="1">
        <v>0.05</v>
      </c>
      <c r="B85">
        <v>0</v>
      </c>
      <c r="C85">
        <v>42</v>
      </c>
      <c r="D85">
        <v>43</v>
      </c>
      <c r="E85">
        <v>163.846</v>
      </c>
      <c r="F85">
        <v>26</v>
      </c>
      <c r="G85">
        <v>217.53419</v>
      </c>
      <c r="H85">
        <v>1153166.00562</v>
      </c>
      <c r="I85">
        <v>27024637.541522</v>
      </c>
      <c r="J85">
        <v>60805.434467999999</v>
      </c>
      <c r="K85">
        <v>1</v>
      </c>
      <c r="L85">
        <v>377.7072</v>
      </c>
      <c r="M85">
        <v>16229343</v>
      </c>
      <c r="N85">
        <v>2.7950000000000002E-3</v>
      </c>
      <c r="O85">
        <v>0</v>
      </c>
      <c r="P85">
        <v>4121</v>
      </c>
      <c r="Q85">
        <v>1</v>
      </c>
      <c r="R85">
        <v>4301</v>
      </c>
      <c r="S85">
        <v>100.00107199999999</v>
      </c>
      <c r="T85">
        <v>279.521276</v>
      </c>
      <c r="U85">
        <v>424.63299999999998</v>
      </c>
      <c r="V85">
        <v>20</v>
      </c>
      <c r="W85">
        <v>0</v>
      </c>
      <c r="X85">
        <v>93</v>
      </c>
      <c r="Y85">
        <v>8.1922999999999995</v>
      </c>
      <c r="Z85">
        <v>2.7951830000000002</v>
      </c>
    </row>
    <row r="86" spans="1:26">
      <c r="A86" s="1">
        <v>5.0250999999999997E-2</v>
      </c>
      <c r="B86">
        <v>0</v>
      </c>
      <c r="C86">
        <v>44</v>
      </c>
      <c r="D86">
        <v>45</v>
      </c>
      <c r="E86">
        <v>180.34399999999999</v>
      </c>
      <c r="F86">
        <v>27</v>
      </c>
      <c r="G86">
        <v>206.91211699999999</v>
      </c>
      <c r="H86">
        <v>1268696.740279</v>
      </c>
      <c r="I86">
        <v>28293334.281801</v>
      </c>
      <c r="J86">
        <v>63660.002134000002</v>
      </c>
      <c r="K86">
        <v>1</v>
      </c>
      <c r="L86">
        <v>393.43200000000002</v>
      </c>
      <c r="M86">
        <v>23165805</v>
      </c>
      <c r="N86">
        <v>2.0509999999999999E-3</v>
      </c>
      <c r="O86">
        <v>0</v>
      </c>
      <c r="P86">
        <v>4122</v>
      </c>
      <c r="Q86">
        <v>1</v>
      </c>
      <c r="R86">
        <v>4502</v>
      </c>
      <c r="S86">
        <v>149.999841</v>
      </c>
      <c r="T86">
        <v>307.66686399999998</v>
      </c>
      <c r="U86">
        <v>636.94200000000001</v>
      </c>
      <c r="V86">
        <v>19.899999999999999</v>
      </c>
      <c r="W86">
        <v>-0.1</v>
      </c>
      <c r="X86">
        <v>98</v>
      </c>
      <c r="Y86">
        <v>9.0172000000000008</v>
      </c>
      <c r="Z86">
        <v>2.0511149999999998</v>
      </c>
    </row>
    <row r="87" spans="1:26">
      <c r="A87" s="1">
        <v>5.0250999999999997E-2</v>
      </c>
      <c r="B87">
        <v>0</v>
      </c>
      <c r="C87">
        <v>46</v>
      </c>
      <c r="D87">
        <v>47</v>
      </c>
      <c r="E87">
        <v>200.096</v>
      </c>
      <c r="F87">
        <v>28</v>
      </c>
      <c r="G87">
        <v>195.64196200000001</v>
      </c>
      <c r="H87">
        <v>1388923.024982</v>
      </c>
      <c r="I87">
        <v>29682257.306782998</v>
      </c>
      <c r="J87">
        <v>66785.078940000007</v>
      </c>
      <c r="K87">
        <v>1</v>
      </c>
      <c r="L87">
        <v>409.14120000000003</v>
      </c>
      <c r="M87">
        <v>30190103</v>
      </c>
      <c r="N87">
        <v>1.707E-3</v>
      </c>
      <c r="O87">
        <v>0</v>
      </c>
      <c r="P87">
        <v>4123</v>
      </c>
      <c r="Q87">
        <v>1</v>
      </c>
      <c r="R87">
        <v>4723</v>
      </c>
      <c r="S87">
        <v>199.95810499999999</v>
      </c>
      <c r="T87">
        <v>341.36377599999997</v>
      </c>
      <c r="U87">
        <v>849.07899999999995</v>
      </c>
      <c r="V87">
        <v>19.899999999999999</v>
      </c>
      <c r="W87">
        <v>0</v>
      </c>
      <c r="X87">
        <v>103</v>
      </c>
      <c r="Y87">
        <v>10.004799999999999</v>
      </c>
      <c r="Z87">
        <v>1.707176</v>
      </c>
    </row>
    <row r="88" spans="1:26">
      <c r="A88" t="s">
        <v>22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PS1 pH natural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</dc:creator>
  <cp:lastModifiedBy>User</cp:lastModifiedBy>
  <dcterms:created xsi:type="dcterms:W3CDTF">2012-09-26T10:08:44Z</dcterms:created>
  <dcterms:modified xsi:type="dcterms:W3CDTF">2012-11-16T22:39:24Z</dcterms:modified>
</cp:coreProperties>
</file>